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홍승기 업무\입찰\2023년도 의료기기 수리부품 및 비품 입찰\"/>
    </mc:Choice>
  </mc:AlternateContent>
  <bookViews>
    <workbookView xWindow="0" yWindow="0" windowWidth="21180" windowHeight="6210"/>
  </bookViews>
  <sheets>
    <sheet name="Sheet1" sheetId="1" r:id="rId1"/>
  </sheets>
  <definedNames>
    <definedName name="_xlnm._FilterDatabase" localSheetId="0" hidden="1">Sheet1!$A$4:$H$4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5" i="1"/>
  <c r="H89" i="1" s="1"/>
</calcChain>
</file>

<file path=xl/sharedStrings.xml><?xml version="1.0" encoding="utf-8"?>
<sst xmlns="http://schemas.openxmlformats.org/spreadsheetml/2006/main" count="348" uniqueCount="256">
  <si>
    <t>FFIN780136</t>
  </si>
  <si>
    <t>NIBP Cuff(Mindray Type)</t>
  </si>
  <si>
    <t>Infant(유아용)</t>
  </si>
  <si>
    <t>EA</t>
  </si>
  <si>
    <t>FFIN780137</t>
  </si>
  <si>
    <t>대퇴부용</t>
  </si>
  <si>
    <t>FFIN880022</t>
  </si>
  <si>
    <t>EKG 3 Lead Wire</t>
  </si>
  <si>
    <t>PK-L3GS</t>
  </si>
  <si>
    <t>FFINC10005</t>
  </si>
  <si>
    <t>Spo2 connect cable(GE Type)</t>
  </si>
  <si>
    <t>TS-G3</t>
  </si>
  <si>
    <t>FFINC10006</t>
  </si>
  <si>
    <t>ECG Multy Cable</t>
  </si>
  <si>
    <t>PK-C311AM</t>
  </si>
  <si>
    <t>FFIN780134</t>
  </si>
  <si>
    <t>NIBP Cuff(GE Type)</t>
  </si>
  <si>
    <t>GE Type</t>
  </si>
  <si>
    <t>FFIN880023</t>
  </si>
  <si>
    <t>의료용전극</t>
  </si>
  <si>
    <t>B59188(Box / 6ea)</t>
  </si>
  <si>
    <t>BX</t>
  </si>
  <si>
    <t>FFIN780135</t>
  </si>
  <si>
    <t>성인용</t>
  </si>
  <si>
    <t>FFINC10008</t>
  </si>
  <si>
    <t>Audio Cable U-jack</t>
  </si>
  <si>
    <t>ACU2PD</t>
  </si>
  <si>
    <t>FFIN880025</t>
  </si>
  <si>
    <t>산소포화도 측정기 센서(Mindray)</t>
  </si>
  <si>
    <t>512F-3028263</t>
  </si>
  <si>
    <t>FFIN880026</t>
  </si>
  <si>
    <t>Spo2 Rubber Sensor</t>
  </si>
  <si>
    <t>PK-195400NR</t>
  </si>
  <si>
    <t>FFINC10014</t>
  </si>
  <si>
    <t>Sp02 EXT Cable(NELLCOR)</t>
  </si>
  <si>
    <t>M-196400N2</t>
  </si>
  <si>
    <t>FFIN880041</t>
  </si>
  <si>
    <t>산소포화도측정기 센서(NELLCOR)</t>
  </si>
  <si>
    <t>PK-195403N</t>
  </si>
  <si>
    <t>FFEQB10007</t>
  </si>
  <si>
    <t>Battery Rechargeable/MAC심전도용/제작</t>
  </si>
  <si>
    <t>M-8001</t>
  </si>
  <si>
    <t>FFEQB10008</t>
  </si>
  <si>
    <t>Battery Rechargeable/VS800혈압계용/제작</t>
  </si>
  <si>
    <t>V-8900</t>
  </si>
  <si>
    <t>FFIN880049</t>
  </si>
  <si>
    <t>산소포화도측정기 센서(Mindray)</t>
  </si>
  <si>
    <t>PK-195400</t>
  </si>
  <si>
    <t>FFINC10027</t>
  </si>
  <si>
    <t>Sp02 EXT Cable(VS-900)</t>
  </si>
  <si>
    <t>196400MN</t>
  </si>
  <si>
    <t>FFEQV20033</t>
  </si>
  <si>
    <t>전원플러그/220V/2A/3M</t>
  </si>
  <si>
    <t>FFINC10023</t>
  </si>
  <si>
    <t>DVI-D CABLE(2560*1600)</t>
  </si>
  <si>
    <t>1.8M/137638</t>
  </si>
  <si>
    <t>FFINC10024</t>
  </si>
  <si>
    <t>3M/211908</t>
  </si>
  <si>
    <t>FFEQB10016</t>
  </si>
  <si>
    <t>축전식베터리/Low Suction system</t>
  </si>
  <si>
    <t>M001</t>
  </si>
  <si>
    <t>FFEQB10017</t>
  </si>
  <si>
    <t>Battery Rechargeable/산소포화도측정기용/제작</t>
  </si>
  <si>
    <t>M6008</t>
  </si>
  <si>
    <t>FFIN880063</t>
  </si>
  <si>
    <t>Limb electro</t>
  </si>
  <si>
    <t>L-0004</t>
  </si>
  <si>
    <t>ST</t>
  </si>
  <si>
    <t>FFEQL10033</t>
  </si>
  <si>
    <t>제논램프(내시경)/비품</t>
  </si>
  <si>
    <t>MAJ-1817/비품</t>
  </si>
  <si>
    <t>FFEQV20044</t>
  </si>
  <si>
    <t>증폭기용/POWER</t>
  </si>
  <si>
    <t>5V/1.5A</t>
  </si>
  <si>
    <t>FFINC10034</t>
  </si>
  <si>
    <t>HDMI Cable/1M</t>
  </si>
  <si>
    <t>NX-401</t>
  </si>
  <si>
    <t>FFINC10035</t>
  </si>
  <si>
    <t>HDMI-DVI Cable</t>
  </si>
  <si>
    <t>NXD-401</t>
  </si>
  <si>
    <t>FFEQRE0017</t>
  </si>
  <si>
    <t>증폭기(고해상)</t>
  </si>
  <si>
    <t>DB-01D</t>
  </si>
  <si>
    <t>FFEQV20049</t>
  </si>
  <si>
    <t>전원플러그/220V/10A/5M</t>
  </si>
  <si>
    <t>FFEQV20053</t>
  </si>
  <si>
    <t>NIBP Connector/1 way type</t>
  </si>
  <si>
    <t>CB10</t>
  </si>
  <si>
    <t>FFINC10040</t>
  </si>
  <si>
    <t>Spo2 EXT Cable(VS-800)</t>
  </si>
  <si>
    <t>196400SC</t>
  </si>
  <si>
    <t>FFINC10043</t>
  </si>
  <si>
    <t>Lan Cable 3M</t>
  </si>
  <si>
    <t>L-3M</t>
  </si>
  <si>
    <t>RL</t>
  </si>
  <si>
    <t>FFEQRE0055</t>
  </si>
  <si>
    <t>아답터/12V1A</t>
  </si>
  <si>
    <t>12V1A</t>
  </si>
  <si>
    <t>FFINC10044</t>
  </si>
  <si>
    <t>Lan Cable 10M</t>
  </si>
  <si>
    <t>L-10M</t>
  </si>
  <si>
    <t>FFINC10047</t>
  </si>
  <si>
    <t>Lan Cable 5M</t>
  </si>
  <si>
    <t>L-5M</t>
  </si>
  <si>
    <t>FFIN880018</t>
  </si>
  <si>
    <t>산소포화도측정기 센서(GE)</t>
  </si>
  <si>
    <t>TS-FD</t>
  </si>
  <si>
    <t>FFIN990260</t>
  </si>
  <si>
    <t>전원케이블 8자/3m</t>
  </si>
  <si>
    <t>220V2A</t>
  </si>
  <si>
    <t>FFINC10050</t>
  </si>
  <si>
    <t>HDMI Cable/3M</t>
  </si>
  <si>
    <t>NX-403</t>
  </si>
  <si>
    <t>FFEQRE0067</t>
  </si>
  <si>
    <t>아답터/19V1.3A[LG모니터용]</t>
  </si>
  <si>
    <t>19V1.3A</t>
  </si>
  <si>
    <t>FFIN780143</t>
  </si>
  <si>
    <t>NIBP Cuff(GE Type)/수동용</t>
  </si>
  <si>
    <t>GE Type/수동용</t>
  </si>
  <si>
    <t>FFIN780144</t>
  </si>
  <si>
    <t>NIBP Cuff(Mindray Type)/대퇴부/수동용</t>
  </si>
  <si>
    <t>대퇴부/수동용</t>
  </si>
  <si>
    <t>FFINC10054</t>
  </si>
  <si>
    <t>DVI Cable/5M</t>
  </si>
  <si>
    <t>121943</t>
  </si>
  <si>
    <t>FFINC10055</t>
  </si>
  <si>
    <t>DVI Cable/15M</t>
  </si>
  <si>
    <t>121942</t>
  </si>
  <si>
    <t>FFINC10053</t>
  </si>
  <si>
    <t>3 Lead Wire/Philips</t>
  </si>
  <si>
    <t>M1673A</t>
  </si>
  <si>
    <t>FFINC10064</t>
  </si>
  <si>
    <t>HDMI Cable/10M/IC칩내장형</t>
  </si>
  <si>
    <t>NX-410</t>
  </si>
  <si>
    <t>FFEQV20085</t>
  </si>
  <si>
    <t>ECG Adapter</t>
  </si>
  <si>
    <t>AD10-D8</t>
  </si>
  <si>
    <t>FFINC10066</t>
  </si>
  <si>
    <t>CLB 3 Lead ECG Trunk</t>
  </si>
  <si>
    <t>M1669A</t>
  </si>
  <si>
    <t>FFIN880134</t>
  </si>
  <si>
    <t>산소포화도측정기 센서(Nellcor)</t>
  </si>
  <si>
    <t>DS-100</t>
  </si>
  <si>
    <t>FFIN780142</t>
  </si>
  <si>
    <t>NIBP Hose Unit(B40)</t>
  </si>
  <si>
    <t>2020980-001</t>
  </si>
  <si>
    <t>FFINC10070</t>
  </si>
  <si>
    <t>10 Lead Wire set cable</t>
  </si>
  <si>
    <t>MQB10-AD</t>
  </si>
  <si>
    <t>FFIN990155</t>
  </si>
  <si>
    <t>순간체온계/고막</t>
  </si>
  <si>
    <t>전자</t>
  </si>
  <si>
    <t>FFEQRE0087</t>
  </si>
  <si>
    <t>절연고무테이프</t>
  </si>
  <si>
    <t>FFEQB10051</t>
  </si>
  <si>
    <t>베터리/심전도기기용</t>
  </si>
  <si>
    <t>2037082-001</t>
  </si>
  <si>
    <t>FFIN990175</t>
  </si>
  <si>
    <t>자동사혈기</t>
  </si>
  <si>
    <t>FFEQRE0063</t>
  </si>
  <si>
    <t>충전용 Adaptor[9V3A]</t>
  </si>
  <si>
    <t>9V3A</t>
  </si>
  <si>
    <t>FFEQV20081</t>
  </si>
  <si>
    <t>전원플러그/220V/1.2A/1.5M</t>
  </si>
  <si>
    <t>FFEQB10059</t>
  </si>
  <si>
    <t>Battery Rechargeable/Philips 14.8V 제세동기용/제작</t>
  </si>
  <si>
    <t>989803167281-1</t>
  </si>
  <si>
    <t>FFEQRE0091</t>
  </si>
  <si>
    <t>19mm</t>
  </si>
  <si>
    <t>FFEQRE0092</t>
  </si>
  <si>
    <t>나사 피스앙카석고보드 천공천장용SET</t>
  </si>
  <si>
    <t>FFEQRE0093</t>
  </si>
  <si>
    <t>가연성검지기(E.O Gas용)</t>
  </si>
  <si>
    <t>MR-505LP</t>
  </si>
  <si>
    <t>FFEQRE0094</t>
  </si>
  <si>
    <t>N2O Regulator With Nipple</t>
  </si>
  <si>
    <t>H801-01-22R / 5EA</t>
  </si>
  <si>
    <t>의료기기/수리용/공구</t>
  </si>
  <si>
    <t>FFEQRE0033</t>
  </si>
  <si>
    <t>FFEQV20114</t>
  </si>
  <si>
    <t>DVI-D to RGB 변환 젠다</t>
  </si>
  <si>
    <t>FFINC10078</t>
  </si>
  <si>
    <t>양방향 HDMI 선택기</t>
  </si>
  <si>
    <t>FFEQV20115</t>
  </si>
  <si>
    <t>5V/1.2A</t>
  </si>
  <si>
    <t>FFIN880093</t>
  </si>
  <si>
    <t>CABLE TRUNK 10-LEAD MAC500/1200 ML AHA</t>
  </si>
  <si>
    <t>2104723-001</t>
  </si>
  <si>
    <t>FFEQV20079</t>
  </si>
  <si>
    <t>DVI-D to RGB 변환(ㄱ)음선젠다</t>
  </si>
  <si>
    <t>DR-1300</t>
  </si>
  <si>
    <t>FFEQRE0097</t>
  </si>
  <si>
    <t>터미널 단자 암/수</t>
  </si>
  <si>
    <t>2.3MM</t>
  </si>
  <si>
    <t>FFIN780150</t>
  </si>
  <si>
    <t>수동혈압계/소아</t>
  </si>
  <si>
    <t>FFEQRE0084</t>
  </si>
  <si>
    <t>아답터/6V2.5A</t>
  </si>
  <si>
    <t>6V2.5A</t>
  </si>
  <si>
    <t>FFINC10080</t>
  </si>
  <si>
    <t>NIBP Hose(50mm)</t>
  </si>
  <si>
    <t>외래전용</t>
  </si>
  <si>
    <t>FFINC10081</t>
  </si>
  <si>
    <t>PVC Hose</t>
  </si>
  <si>
    <t>10 Set(Dent chair)</t>
  </si>
  <si>
    <t>FFEQB10063</t>
  </si>
  <si>
    <t>Battery Rechargeable/12V/24Ah</t>
  </si>
  <si>
    <t>12V24Ah</t>
  </si>
  <si>
    <t>FFEQRE0101</t>
  </si>
  <si>
    <t>산업용모니터/LED</t>
  </si>
  <si>
    <t>12.1"</t>
  </si>
  <si>
    <t>FFIN780151</t>
  </si>
  <si>
    <t>NIBP Cuff(내시경센터)</t>
  </si>
  <si>
    <t>BMT-100</t>
  </si>
  <si>
    <t>FFIN990297</t>
  </si>
  <si>
    <t>USB케이블</t>
  </si>
  <si>
    <t>AM-Mini 5P</t>
  </si>
  <si>
    <t>FFIN990298</t>
  </si>
  <si>
    <t>OP51580</t>
  </si>
  <si>
    <t>FFEQRE0022</t>
  </si>
  <si>
    <t>아답터/직류</t>
  </si>
  <si>
    <t>DC12V3A</t>
  </si>
  <si>
    <t>FFEQRE0102</t>
  </si>
  <si>
    <t>플라스틱손잡이/볼트</t>
  </si>
  <si>
    <t>M6</t>
  </si>
  <si>
    <t>FFEQRE0056</t>
  </si>
  <si>
    <t>아답터/15V1.5A</t>
  </si>
  <si>
    <t>15V1.5A</t>
  </si>
  <si>
    <t>FFIN990273</t>
  </si>
  <si>
    <t>HDMI수신기</t>
  </si>
  <si>
    <t>NX317RX</t>
  </si>
  <si>
    <t>FFINC10082</t>
  </si>
  <si>
    <t>DVI Cable(2560*1600)</t>
  </si>
  <si>
    <t>3M211908</t>
  </si>
  <si>
    <t>FFEQRE0068</t>
  </si>
  <si>
    <t>아답터/의약품주입펌프용/Kabi</t>
  </si>
  <si>
    <t>7.5V/800mA</t>
  </si>
  <si>
    <t>순번</t>
    <phoneticPr fontId="1" type="noConversion"/>
  </si>
  <si>
    <t>품목코드</t>
    <phoneticPr fontId="1" type="noConversion"/>
  </si>
  <si>
    <t>품목명</t>
    <phoneticPr fontId="1" type="noConversion"/>
  </si>
  <si>
    <t>규격</t>
    <phoneticPr fontId="1" type="noConversion"/>
  </si>
  <si>
    <t>단위</t>
    <phoneticPr fontId="1" type="noConversion"/>
  </si>
  <si>
    <t>입고실적</t>
    <phoneticPr fontId="1" type="noConversion"/>
  </si>
  <si>
    <t>금액</t>
    <phoneticPr fontId="1" type="noConversion"/>
  </si>
  <si>
    <t>[실적 기준: 2022년 10월 부터 2023년 10월 까지 입고수량 / 금액단위 : 원, VAT 포함]</t>
    <phoneticPr fontId="1" type="noConversion"/>
  </si>
  <si>
    <t>합    계(원/\, VAT포함)</t>
    <phoneticPr fontId="1" type="noConversion"/>
  </si>
  <si>
    <t xml:space="preserve">                                공    고    명 :  의료기기 수리용 부품 및 의료비품 품목별 단가계약 및 물품공급 체결             </t>
    <phoneticPr fontId="1" type="noConversion"/>
  </si>
  <si>
    <t xml:space="preserve">                                업  체  주  소 :</t>
    <phoneticPr fontId="1" type="noConversion"/>
  </si>
  <si>
    <t xml:space="preserve">                                상    호    명 :                                                  (인)</t>
    <phoneticPr fontId="1" type="noConversion"/>
  </si>
  <si>
    <t>* 연간수량: 2022년 10월 ~ 2023년 10월 까지(1년)</t>
    <phoneticPr fontId="1" type="noConversion"/>
  </si>
  <si>
    <t>* 연간수량은 직전 1년 수량으로, 참고치이며 해당 수량의 금액만큼 매출을 보장하지 않음</t>
    <phoneticPr fontId="1" type="noConversion"/>
  </si>
  <si>
    <t>* 본원 운영정책에 따라 일부 품목 신설추가, 변경 및 삭제될 수 있음</t>
    <phoneticPr fontId="1" type="noConversion"/>
  </si>
  <si>
    <t xml:space="preserve">                               2023년              월            일</t>
    <phoneticPr fontId="1" type="noConversion"/>
  </si>
  <si>
    <t>가톨릭관동대학교 국제성모병원 병원장 귀하</t>
    <phoneticPr fontId="1" type="noConversion"/>
  </si>
  <si>
    <t>투찰단가</t>
    <phoneticPr fontId="1" type="noConversion"/>
  </si>
  <si>
    <t>의료기기 수리용 부품 및 의료비품 품목별 단가계약 견적서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</si>
</sst>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굴림"/>
      <family val="3"/>
      <charset val="129"/>
    </font>
    <font>
      <sz val="6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 style="hair">
        <color indexed="64"/>
      </bottom>
      <diagonal/>
    </border>
    <border>
      <left style="medium">
        <color indexed="59"/>
      </left>
      <right style="medium">
        <color indexed="59"/>
      </right>
      <top style="hair">
        <color indexed="64"/>
      </top>
      <bottom style="hair">
        <color indexed="64"/>
      </bottom>
      <diagonal/>
    </border>
    <border>
      <left style="medium">
        <color indexed="59"/>
      </left>
      <right style="medium">
        <color indexed="59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59"/>
      </left>
      <right style="medium">
        <color indexed="64"/>
      </right>
      <top style="medium">
        <color indexed="64"/>
      </top>
      <bottom style="hair">
        <color indexed="59"/>
      </bottom>
      <diagonal/>
    </border>
    <border>
      <left style="medium">
        <color indexed="59"/>
      </left>
      <right style="medium">
        <color indexed="64"/>
      </right>
      <top style="hair">
        <color indexed="59"/>
      </top>
      <bottom style="hair">
        <color indexed="59"/>
      </bottom>
      <diagonal/>
    </border>
    <border>
      <left style="medium">
        <color indexed="59"/>
      </left>
      <right style="medium">
        <color indexed="64"/>
      </right>
      <top style="hair">
        <color indexed="59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Font="1" applyBorder="1">
      <alignment vertical="center"/>
    </xf>
    <xf numFmtId="0" fontId="0" fillId="0" borderId="11" xfId="0" applyFont="1" applyBorder="1" applyAlignment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3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3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42" fontId="0" fillId="0" borderId="4" xfId="0" applyNumberFormat="1" applyBorder="1">
      <alignment vertical="center"/>
    </xf>
    <xf numFmtId="42" fontId="2" fillId="0" borderId="17" xfId="0" applyNumberFormat="1" applyFont="1" applyBorder="1">
      <alignment vertical="center"/>
    </xf>
    <xf numFmtId="42" fontId="2" fillId="0" borderId="18" xfId="0" applyNumberFormat="1" applyFont="1" applyBorder="1">
      <alignment vertical="center"/>
    </xf>
    <xf numFmtId="42" fontId="2" fillId="0" borderId="19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42" fontId="2" fillId="2" borderId="12" xfId="0" applyNumberFormat="1" applyFont="1" applyFill="1" applyBorder="1">
      <alignment vertical="center"/>
    </xf>
    <xf numFmtId="42" fontId="2" fillId="2" borderId="13" xfId="0" applyNumberFormat="1" applyFont="1" applyFill="1" applyBorder="1">
      <alignment vertical="center"/>
    </xf>
    <xf numFmtId="42" fontId="2" fillId="2" borderId="14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topLeftCell="A28" zoomScale="70" zoomScaleNormal="70" workbookViewId="0">
      <selection activeCell="K4" sqref="K4"/>
    </sheetView>
  </sheetViews>
  <sheetFormatPr defaultRowHeight="16.5" x14ac:dyDescent="0.3"/>
  <cols>
    <col min="1" max="1" width="5.5" customWidth="1"/>
    <col min="2" max="2" width="11.375" style="1" customWidth="1"/>
    <col min="3" max="3" width="35.5" style="1" customWidth="1"/>
    <col min="4" max="4" width="12.5" style="2" customWidth="1"/>
    <col min="5" max="6" width="9" style="2"/>
    <col min="7" max="7" width="13.125" style="1" customWidth="1"/>
    <col min="8" max="8" width="15.25" style="1" customWidth="1"/>
    <col min="9" max="16384" width="9" style="1"/>
  </cols>
  <sheetData>
    <row r="1" spans="1:8" ht="43.5" customHeight="1" x14ac:dyDescent="0.3">
      <c r="A1" s="37" t="s">
        <v>255</v>
      </c>
      <c r="B1" s="37"/>
      <c r="C1" s="37"/>
      <c r="D1" s="37"/>
      <c r="E1" s="37"/>
      <c r="F1" s="37"/>
      <c r="G1" s="37"/>
      <c r="H1" s="37"/>
    </row>
    <row r="2" spans="1:8" ht="43.5" customHeight="1" x14ac:dyDescent="0.3">
      <c r="A2" s="21"/>
      <c r="B2" s="21"/>
      <c r="C2" s="21"/>
      <c r="D2" s="21"/>
      <c r="E2" s="21"/>
      <c r="F2" s="21"/>
      <c r="G2" s="21"/>
      <c r="H2" s="21"/>
    </row>
    <row r="3" spans="1:8" ht="17.25" thickBot="1" x14ac:dyDescent="0.35">
      <c r="C3" s="38" t="s">
        <v>244</v>
      </c>
      <c r="D3" s="38"/>
      <c r="E3" s="38"/>
      <c r="F3" s="38"/>
      <c r="G3" s="38"/>
      <c r="H3" s="38"/>
    </row>
    <row r="4" spans="1:8" ht="26.25" customHeight="1" thickBot="1" x14ac:dyDescent="0.35">
      <c r="A4" s="32" t="s">
        <v>237</v>
      </c>
      <c r="B4" s="33" t="s">
        <v>238</v>
      </c>
      <c r="C4" s="33" t="s">
        <v>239</v>
      </c>
      <c r="D4" s="33" t="s">
        <v>240</v>
      </c>
      <c r="E4" s="33" t="s">
        <v>241</v>
      </c>
      <c r="F4" s="33" t="s">
        <v>242</v>
      </c>
      <c r="G4" s="33" t="s">
        <v>254</v>
      </c>
      <c r="H4" s="34" t="s">
        <v>243</v>
      </c>
    </row>
    <row r="5" spans="1:8" ht="20.100000000000001" customHeight="1" x14ac:dyDescent="0.3">
      <c r="A5" s="4">
        <v>1</v>
      </c>
      <c r="B5" s="5" t="s">
        <v>191</v>
      </c>
      <c r="C5" s="3" t="s">
        <v>192</v>
      </c>
      <c r="D5" s="13" t="s">
        <v>193</v>
      </c>
      <c r="E5" s="13" t="s">
        <v>3</v>
      </c>
      <c r="F5" s="14">
        <v>400</v>
      </c>
      <c r="G5" s="29">
        <v>0</v>
      </c>
      <c r="H5" s="23">
        <f>F5*G5</f>
        <v>0</v>
      </c>
    </row>
    <row r="6" spans="1:8" ht="20.100000000000001" customHeight="1" x14ac:dyDescent="0.3">
      <c r="A6" s="6">
        <v>2</v>
      </c>
      <c r="B6" s="7" t="s">
        <v>22</v>
      </c>
      <c r="C6" s="11" t="s">
        <v>1</v>
      </c>
      <c r="D6" s="15" t="s">
        <v>23</v>
      </c>
      <c r="E6" s="15" t="s">
        <v>3</v>
      </c>
      <c r="F6" s="16">
        <v>135</v>
      </c>
      <c r="G6" s="30">
        <v>0</v>
      </c>
      <c r="H6" s="24">
        <f t="shared" ref="H6:H69" si="0">F6*G6</f>
        <v>0</v>
      </c>
    </row>
    <row r="7" spans="1:8" ht="20.100000000000001" customHeight="1" x14ac:dyDescent="0.3">
      <c r="A7" s="6">
        <v>3</v>
      </c>
      <c r="B7" s="7" t="s">
        <v>15</v>
      </c>
      <c r="C7" s="11" t="s">
        <v>16</v>
      </c>
      <c r="D7" s="15" t="s">
        <v>17</v>
      </c>
      <c r="E7" s="15" t="s">
        <v>3</v>
      </c>
      <c r="F7" s="16">
        <v>110</v>
      </c>
      <c r="G7" s="30">
        <v>0</v>
      </c>
      <c r="H7" s="24">
        <f t="shared" si="0"/>
        <v>0</v>
      </c>
    </row>
    <row r="8" spans="1:8" ht="20.100000000000001" customHeight="1" x14ac:dyDescent="0.3">
      <c r="A8" s="6">
        <v>4</v>
      </c>
      <c r="B8" s="7" t="s">
        <v>36</v>
      </c>
      <c r="C8" s="11" t="s">
        <v>37</v>
      </c>
      <c r="D8" s="15" t="s">
        <v>38</v>
      </c>
      <c r="E8" s="15" t="s">
        <v>3</v>
      </c>
      <c r="F8" s="16">
        <v>72</v>
      </c>
      <c r="G8" s="30">
        <v>0</v>
      </c>
      <c r="H8" s="24">
        <f t="shared" si="0"/>
        <v>0</v>
      </c>
    </row>
    <row r="9" spans="1:8" ht="20.100000000000001" customHeight="1" x14ac:dyDescent="0.3">
      <c r="A9" s="6">
        <v>5</v>
      </c>
      <c r="B9" s="7" t="s">
        <v>12</v>
      </c>
      <c r="C9" s="11" t="s">
        <v>13</v>
      </c>
      <c r="D9" s="15" t="s">
        <v>14</v>
      </c>
      <c r="E9" s="15" t="s">
        <v>3</v>
      </c>
      <c r="F9" s="16">
        <v>60</v>
      </c>
      <c r="G9" s="30">
        <v>0</v>
      </c>
      <c r="H9" s="24">
        <f t="shared" si="0"/>
        <v>0</v>
      </c>
    </row>
    <row r="10" spans="1:8" ht="20.100000000000001" customHeight="1" x14ac:dyDescent="0.3">
      <c r="A10" s="6">
        <v>6</v>
      </c>
      <c r="B10" s="7" t="s">
        <v>116</v>
      </c>
      <c r="C10" s="11" t="s">
        <v>117</v>
      </c>
      <c r="D10" s="15" t="s">
        <v>118</v>
      </c>
      <c r="E10" s="15" t="s">
        <v>3</v>
      </c>
      <c r="F10" s="17">
        <v>60</v>
      </c>
      <c r="G10" s="30">
        <v>0</v>
      </c>
      <c r="H10" s="24">
        <f t="shared" si="0"/>
        <v>0</v>
      </c>
    </row>
    <row r="11" spans="1:8" ht="20.100000000000001" customHeight="1" x14ac:dyDescent="0.3">
      <c r="A11" s="6">
        <v>7</v>
      </c>
      <c r="B11" s="7" t="s">
        <v>6</v>
      </c>
      <c r="C11" s="11" t="s">
        <v>7</v>
      </c>
      <c r="D11" s="15" t="s">
        <v>8</v>
      </c>
      <c r="E11" s="15" t="s">
        <v>3</v>
      </c>
      <c r="F11" s="16">
        <v>58</v>
      </c>
      <c r="G11" s="30">
        <v>0</v>
      </c>
      <c r="H11" s="24">
        <f t="shared" si="0"/>
        <v>0</v>
      </c>
    </row>
    <row r="12" spans="1:8" ht="20.100000000000001" customHeight="1" x14ac:dyDescent="0.3">
      <c r="A12" s="6">
        <v>8</v>
      </c>
      <c r="B12" s="7" t="s">
        <v>33</v>
      </c>
      <c r="C12" s="11" t="s">
        <v>34</v>
      </c>
      <c r="D12" s="15" t="s">
        <v>35</v>
      </c>
      <c r="E12" s="15" t="s">
        <v>3</v>
      </c>
      <c r="F12" s="16">
        <v>55</v>
      </c>
      <c r="G12" s="30">
        <v>0</v>
      </c>
      <c r="H12" s="24">
        <f t="shared" si="0"/>
        <v>0</v>
      </c>
    </row>
    <row r="13" spans="1:8" ht="20.100000000000001" customHeight="1" x14ac:dyDescent="0.3">
      <c r="A13" s="6">
        <v>9</v>
      </c>
      <c r="B13" s="7" t="s">
        <v>222</v>
      </c>
      <c r="C13" s="11" t="s">
        <v>223</v>
      </c>
      <c r="D13" s="15" t="s">
        <v>224</v>
      </c>
      <c r="E13" s="15" t="s">
        <v>3</v>
      </c>
      <c r="F13" s="17">
        <v>50</v>
      </c>
      <c r="G13" s="30">
        <v>0</v>
      </c>
      <c r="H13" s="24">
        <f t="shared" si="0"/>
        <v>0</v>
      </c>
    </row>
    <row r="14" spans="1:8" ht="20.100000000000001" customHeight="1" x14ac:dyDescent="0.3">
      <c r="A14" s="6">
        <v>10</v>
      </c>
      <c r="B14" s="7" t="s">
        <v>27</v>
      </c>
      <c r="C14" s="11" t="s">
        <v>28</v>
      </c>
      <c r="D14" s="15" t="s">
        <v>29</v>
      </c>
      <c r="E14" s="15" t="s">
        <v>3</v>
      </c>
      <c r="F14" s="16">
        <v>47</v>
      </c>
      <c r="G14" s="30">
        <v>0</v>
      </c>
      <c r="H14" s="24">
        <f t="shared" si="0"/>
        <v>0</v>
      </c>
    </row>
    <row r="15" spans="1:8" ht="20.100000000000001" customHeight="1" x14ac:dyDescent="0.3">
      <c r="A15" s="6">
        <v>11</v>
      </c>
      <c r="B15" s="7" t="s">
        <v>85</v>
      </c>
      <c r="C15" s="11" t="s">
        <v>86</v>
      </c>
      <c r="D15" s="15" t="s">
        <v>87</v>
      </c>
      <c r="E15" s="15" t="s">
        <v>3</v>
      </c>
      <c r="F15" s="17">
        <v>40</v>
      </c>
      <c r="G15" s="30">
        <v>0</v>
      </c>
      <c r="H15" s="24">
        <f t="shared" si="0"/>
        <v>0</v>
      </c>
    </row>
    <row r="16" spans="1:8" ht="20.100000000000001" customHeight="1" x14ac:dyDescent="0.3">
      <c r="A16" s="6">
        <v>12</v>
      </c>
      <c r="B16" s="7" t="s">
        <v>9</v>
      </c>
      <c r="C16" s="11" t="s">
        <v>10</v>
      </c>
      <c r="D16" s="15" t="s">
        <v>11</v>
      </c>
      <c r="E16" s="15" t="s">
        <v>3</v>
      </c>
      <c r="F16" s="16">
        <v>39</v>
      </c>
      <c r="G16" s="30">
        <v>0</v>
      </c>
      <c r="H16" s="24">
        <f t="shared" si="0"/>
        <v>0</v>
      </c>
    </row>
    <row r="17" spans="1:8" ht="20.100000000000001" customHeight="1" x14ac:dyDescent="0.3">
      <c r="A17" s="6">
        <v>13</v>
      </c>
      <c r="B17" s="7" t="s">
        <v>42</v>
      </c>
      <c r="C17" s="11" t="s">
        <v>43</v>
      </c>
      <c r="D17" s="15" t="s">
        <v>44</v>
      </c>
      <c r="E17" s="15" t="s">
        <v>3</v>
      </c>
      <c r="F17" s="16">
        <v>38</v>
      </c>
      <c r="G17" s="30">
        <v>0</v>
      </c>
      <c r="H17" s="24">
        <f t="shared" si="0"/>
        <v>0</v>
      </c>
    </row>
    <row r="18" spans="1:8" ht="20.100000000000001" customHeight="1" x14ac:dyDescent="0.3">
      <c r="A18" s="6">
        <v>14</v>
      </c>
      <c r="B18" s="7" t="s">
        <v>48</v>
      </c>
      <c r="C18" s="11" t="s">
        <v>49</v>
      </c>
      <c r="D18" s="15" t="s">
        <v>50</v>
      </c>
      <c r="E18" s="15" t="s">
        <v>3</v>
      </c>
      <c r="F18" s="16">
        <v>37</v>
      </c>
      <c r="G18" s="30">
        <v>0</v>
      </c>
      <c r="H18" s="24">
        <f t="shared" si="0"/>
        <v>0</v>
      </c>
    </row>
    <row r="19" spans="1:8" ht="20.100000000000001" customHeight="1" x14ac:dyDescent="0.3">
      <c r="A19" s="6">
        <v>15</v>
      </c>
      <c r="B19" s="7" t="s">
        <v>119</v>
      </c>
      <c r="C19" s="11" t="s">
        <v>120</v>
      </c>
      <c r="D19" s="15" t="s">
        <v>121</v>
      </c>
      <c r="E19" s="15" t="s">
        <v>3</v>
      </c>
      <c r="F19" s="17">
        <v>35</v>
      </c>
      <c r="G19" s="30">
        <v>0</v>
      </c>
      <c r="H19" s="24">
        <f t="shared" si="0"/>
        <v>0</v>
      </c>
    </row>
    <row r="20" spans="1:8" ht="20.100000000000001" customHeight="1" x14ac:dyDescent="0.3">
      <c r="A20" s="6">
        <v>16</v>
      </c>
      <c r="B20" s="7" t="s">
        <v>64</v>
      </c>
      <c r="C20" s="11" t="s">
        <v>65</v>
      </c>
      <c r="D20" s="15" t="s">
        <v>66</v>
      </c>
      <c r="E20" s="15" t="s">
        <v>67</v>
      </c>
      <c r="F20" s="16">
        <v>34</v>
      </c>
      <c r="G20" s="30">
        <v>0</v>
      </c>
      <c r="H20" s="24">
        <f t="shared" si="0"/>
        <v>0</v>
      </c>
    </row>
    <row r="21" spans="1:8" ht="20.100000000000001" customHeight="1" x14ac:dyDescent="0.3">
      <c r="A21" s="6">
        <v>17</v>
      </c>
      <c r="B21" s="7" t="s">
        <v>88</v>
      </c>
      <c r="C21" s="11" t="s">
        <v>89</v>
      </c>
      <c r="D21" s="15" t="s">
        <v>90</v>
      </c>
      <c r="E21" s="15" t="s">
        <v>3</v>
      </c>
      <c r="F21" s="17">
        <v>34</v>
      </c>
      <c r="G21" s="30">
        <v>0</v>
      </c>
      <c r="H21" s="24">
        <f t="shared" si="0"/>
        <v>0</v>
      </c>
    </row>
    <row r="22" spans="1:8" ht="20.100000000000001" customHeight="1" x14ac:dyDescent="0.3">
      <c r="A22" s="6">
        <v>18</v>
      </c>
      <c r="B22" s="7" t="s">
        <v>104</v>
      </c>
      <c r="C22" s="11" t="s">
        <v>105</v>
      </c>
      <c r="D22" s="15" t="s">
        <v>106</v>
      </c>
      <c r="E22" s="15" t="s">
        <v>3</v>
      </c>
      <c r="F22" s="17">
        <v>32</v>
      </c>
      <c r="G22" s="30">
        <v>0</v>
      </c>
      <c r="H22" s="24">
        <f t="shared" si="0"/>
        <v>0</v>
      </c>
    </row>
    <row r="23" spans="1:8" ht="20.100000000000001" customHeight="1" x14ac:dyDescent="0.3">
      <c r="A23" s="6">
        <v>19</v>
      </c>
      <c r="B23" s="7" t="s">
        <v>24</v>
      </c>
      <c r="C23" s="11" t="s">
        <v>25</v>
      </c>
      <c r="D23" s="15" t="s">
        <v>26</v>
      </c>
      <c r="E23" s="15" t="s">
        <v>3</v>
      </c>
      <c r="F23" s="16">
        <v>30</v>
      </c>
      <c r="G23" s="30">
        <v>0</v>
      </c>
      <c r="H23" s="24">
        <f t="shared" si="0"/>
        <v>0</v>
      </c>
    </row>
    <row r="24" spans="1:8" ht="20.100000000000001" customHeight="1" x14ac:dyDescent="0.3">
      <c r="A24" s="6">
        <v>20</v>
      </c>
      <c r="B24" s="7" t="s">
        <v>146</v>
      </c>
      <c r="C24" s="11" t="s">
        <v>147</v>
      </c>
      <c r="D24" s="15" t="s">
        <v>148</v>
      </c>
      <c r="E24" s="15" t="s">
        <v>3</v>
      </c>
      <c r="F24" s="17">
        <v>30</v>
      </c>
      <c r="G24" s="30">
        <v>0</v>
      </c>
      <c r="H24" s="24">
        <f t="shared" si="0"/>
        <v>0</v>
      </c>
    </row>
    <row r="25" spans="1:8" ht="20.100000000000001" customHeight="1" x14ac:dyDescent="0.3">
      <c r="A25" s="6">
        <v>21</v>
      </c>
      <c r="B25" s="7" t="s">
        <v>110</v>
      </c>
      <c r="C25" s="11" t="s">
        <v>111</v>
      </c>
      <c r="D25" s="15" t="s">
        <v>112</v>
      </c>
      <c r="E25" s="15" t="s">
        <v>3</v>
      </c>
      <c r="F25" s="17">
        <v>25</v>
      </c>
      <c r="G25" s="30">
        <v>0</v>
      </c>
      <c r="H25" s="24">
        <f t="shared" si="0"/>
        <v>0</v>
      </c>
    </row>
    <row r="26" spans="1:8" ht="20.100000000000001" customHeight="1" x14ac:dyDescent="0.3">
      <c r="A26" s="6">
        <v>22</v>
      </c>
      <c r="B26" s="7" t="s">
        <v>18</v>
      </c>
      <c r="C26" s="11" t="s">
        <v>19</v>
      </c>
      <c r="D26" s="15" t="s">
        <v>20</v>
      </c>
      <c r="E26" s="15" t="s">
        <v>21</v>
      </c>
      <c r="F26" s="16">
        <v>22</v>
      </c>
      <c r="G26" s="30">
        <v>0</v>
      </c>
      <c r="H26" s="24">
        <f t="shared" si="0"/>
        <v>0</v>
      </c>
    </row>
    <row r="27" spans="1:8" ht="20.100000000000001" customHeight="1" x14ac:dyDescent="0.3">
      <c r="A27" s="6">
        <v>23</v>
      </c>
      <c r="B27" s="7" t="s">
        <v>51</v>
      </c>
      <c r="C27" s="11" t="s">
        <v>52</v>
      </c>
      <c r="D27" s="18"/>
      <c r="E27" s="15" t="s">
        <v>3</v>
      </c>
      <c r="F27" s="16">
        <v>20</v>
      </c>
      <c r="G27" s="30">
        <v>0</v>
      </c>
      <c r="H27" s="24">
        <f t="shared" si="0"/>
        <v>0</v>
      </c>
    </row>
    <row r="28" spans="1:8" ht="20.100000000000001" customHeight="1" x14ac:dyDescent="0.3">
      <c r="A28" s="6">
        <v>24</v>
      </c>
      <c r="B28" s="7" t="s">
        <v>58</v>
      </c>
      <c r="C28" s="11" t="s">
        <v>59</v>
      </c>
      <c r="D28" s="15" t="s">
        <v>60</v>
      </c>
      <c r="E28" s="15" t="s">
        <v>3</v>
      </c>
      <c r="F28" s="16">
        <v>20</v>
      </c>
      <c r="G28" s="30">
        <v>0</v>
      </c>
      <c r="H28" s="24">
        <f t="shared" si="0"/>
        <v>0</v>
      </c>
    </row>
    <row r="29" spans="1:8" ht="20.100000000000001" customHeight="1" x14ac:dyDescent="0.3">
      <c r="A29" s="6">
        <v>25</v>
      </c>
      <c r="B29" s="7" t="s">
        <v>162</v>
      </c>
      <c r="C29" s="11" t="s">
        <v>163</v>
      </c>
      <c r="D29" s="18"/>
      <c r="E29" s="15" t="s">
        <v>3</v>
      </c>
      <c r="F29" s="17">
        <v>20</v>
      </c>
      <c r="G29" s="30">
        <v>0</v>
      </c>
      <c r="H29" s="24">
        <f t="shared" si="0"/>
        <v>0</v>
      </c>
    </row>
    <row r="30" spans="1:8" ht="20.100000000000001" customHeight="1" x14ac:dyDescent="0.3">
      <c r="A30" s="6">
        <v>26</v>
      </c>
      <c r="B30" s="7" t="s">
        <v>234</v>
      </c>
      <c r="C30" s="11" t="s">
        <v>235</v>
      </c>
      <c r="D30" s="15" t="s">
        <v>236</v>
      </c>
      <c r="E30" s="15" t="s">
        <v>3</v>
      </c>
      <c r="F30" s="17">
        <v>20</v>
      </c>
      <c r="G30" s="30">
        <v>0</v>
      </c>
      <c r="H30" s="24">
        <f t="shared" si="0"/>
        <v>0</v>
      </c>
    </row>
    <row r="31" spans="1:8" ht="20.100000000000001" customHeight="1" x14ac:dyDescent="0.3">
      <c r="A31" s="6">
        <v>27</v>
      </c>
      <c r="B31" s="7" t="s">
        <v>39</v>
      </c>
      <c r="C31" s="11" t="s">
        <v>40</v>
      </c>
      <c r="D31" s="15" t="s">
        <v>41</v>
      </c>
      <c r="E31" s="15" t="s">
        <v>3</v>
      </c>
      <c r="F31" s="16">
        <v>19</v>
      </c>
      <c r="G31" s="30">
        <v>0</v>
      </c>
      <c r="H31" s="24">
        <f t="shared" si="0"/>
        <v>0</v>
      </c>
    </row>
    <row r="32" spans="1:8" ht="20.100000000000001" customHeight="1" x14ac:dyDescent="0.3">
      <c r="A32" s="6">
        <v>28</v>
      </c>
      <c r="B32" s="7" t="s">
        <v>77</v>
      </c>
      <c r="C32" s="11" t="s">
        <v>78</v>
      </c>
      <c r="D32" s="15" t="s">
        <v>79</v>
      </c>
      <c r="E32" s="15" t="s">
        <v>3</v>
      </c>
      <c r="F32" s="17">
        <v>16</v>
      </c>
      <c r="G32" s="30">
        <v>0</v>
      </c>
      <c r="H32" s="24">
        <f t="shared" si="0"/>
        <v>0</v>
      </c>
    </row>
    <row r="33" spans="1:8" ht="20.100000000000001" customHeight="1" x14ac:dyDescent="0.3">
      <c r="A33" s="6">
        <v>29</v>
      </c>
      <c r="B33" s="7" t="s">
        <v>4</v>
      </c>
      <c r="C33" s="11" t="s">
        <v>1</v>
      </c>
      <c r="D33" s="15" t="s">
        <v>5</v>
      </c>
      <c r="E33" s="15" t="s">
        <v>3</v>
      </c>
      <c r="F33" s="16">
        <v>15</v>
      </c>
      <c r="G33" s="30">
        <v>0</v>
      </c>
      <c r="H33" s="24">
        <f t="shared" si="0"/>
        <v>0</v>
      </c>
    </row>
    <row r="34" spans="1:8" ht="20.100000000000001" customHeight="1" x14ac:dyDescent="0.3">
      <c r="A34" s="6">
        <v>30</v>
      </c>
      <c r="B34" s="7" t="s">
        <v>74</v>
      </c>
      <c r="C34" s="11" t="s">
        <v>75</v>
      </c>
      <c r="D34" s="15" t="s">
        <v>76</v>
      </c>
      <c r="E34" s="15" t="s">
        <v>3</v>
      </c>
      <c r="F34" s="17">
        <v>15</v>
      </c>
      <c r="G34" s="30">
        <v>0</v>
      </c>
      <c r="H34" s="24">
        <f t="shared" si="0"/>
        <v>0</v>
      </c>
    </row>
    <row r="35" spans="1:8" ht="20.100000000000001" customHeight="1" x14ac:dyDescent="0.3">
      <c r="A35" s="6">
        <v>31</v>
      </c>
      <c r="B35" s="7" t="s">
        <v>143</v>
      </c>
      <c r="C35" s="11" t="s">
        <v>144</v>
      </c>
      <c r="D35" s="15" t="s">
        <v>145</v>
      </c>
      <c r="E35" s="15" t="s">
        <v>3</v>
      </c>
      <c r="F35" s="17">
        <v>15</v>
      </c>
      <c r="G35" s="30">
        <v>0</v>
      </c>
      <c r="H35" s="24">
        <f t="shared" si="0"/>
        <v>0</v>
      </c>
    </row>
    <row r="36" spans="1:8" ht="20.100000000000001" customHeight="1" x14ac:dyDescent="0.3">
      <c r="A36" s="6">
        <v>32</v>
      </c>
      <c r="B36" s="7" t="s">
        <v>149</v>
      </c>
      <c r="C36" s="11" t="s">
        <v>150</v>
      </c>
      <c r="D36" s="15" t="s">
        <v>151</v>
      </c>
      <c r="E36" s="15" t="s">
        <v>3</v>
      </c>
      <c r="F36" s="17">
        <v>12</v>
      </c>
      <c r="G36" s="30">
        <v>0</v>
      </c>
      <c r="H36" s="24">
        <f t="shared" si="0"/>
        <v>0</v>
      </c>
    </row>
    <row r="37" spans="1:8" ht="20.100000000000001" customHeight="1" x14ac:dyDescent="0.3">
      <c r="A37" s="6">
        <v>33</v>
      </c>
      <c r="B37" s="7" t="s">
        <v>122</v>
      </c>
      <c r="C37" s="11" t="s">
        <v>123</v>
      </c>
      <c r="D37" s="15" t="s">
        <v>124</v>
      </c>
      <c r="E37" s="15" t="s">
        <v>3</v>
      </c>
      <c r="F37" s="17">
        <v>11</v>
      </c>
      <c r="G37" s="30">
        <v>0</v>
      </c>
      <c r="H37" s="24">
        <f t="shared" si="0"/>
        <v>0</v>
      </c>
    </row>
    <row r="38" spans="1:8" ht="20.100000000000001" customHeight="1" x14ac:dyDescent="0.3">
      <c r="A38" s="6">
        <v>34</v>
      </c>
      <c r="B38" s="7" t="s">
        <v>61</v>
      </c>
      <c r="C38" s="11" t="s">
        <v>62</v>
      </c>
      <c r="D38" s="15" t="s">
        <v>63</v>
      </c>
      <c r="E38" s="15" t="s">
        <v>3</v>
      </c>
      <c r="F38" s="17">
        <v>10</v>
      </c>
      <c r="G38" s="30">
        <v>0</v>
      </c>
      <c r="H38" s="24">
        <f t="shared" si="0"/>
        <v>0</v>
      </c>
    </row>
    <row r="39" spans="1:8" ht="20.100000000000001" customHeight="1" x14ac:dyDescent="0.3">
      <c r="A39" s="6">
        <v>35</v>
      </c>
      <c r="B39" s="7" t="s">
        <v>68</v>
      </c>
      <c r="C39" s="11" t="s">
        <v>69</v>
      </c>
      <c r="D39" s="15" t="s">
        <v>70</v>
      </c>
      <c r="E39" s="15" t="s">
        <v>3</v>
      </c>
      <c r="F39" s="17">
        <v>10</v>
      </c>
      <c r="G39" s="30">
        <v>0</v>
      </c>
      <c r="H39" s="24">
        <f t="shared" si="0"/>
        <v>0</v>
      </c>
    </row>
    <row r="40" spans="1:8" ht="20.100000000000001" customHeight="1" x14ac:dyDescent="0.3">
      <c r="A40" s="6">
        <v>36</v>
      </c>
      <c r="B40" s="7" t="s">
        <v>83</v>
      </c>
      <c r="C40" s="11" t="s">
        <v>84</v>
      </c>
      <c r="D40" s="18"/>
      <c r="E40" s="15" t="s">
        <v>3</v>
      </c>
      <c r="F40" s="17">
        <v>10</v>
      </c>
      <c r="G40" s="30">
        <v>0</v>
      </c>
      <c r="H40" s="24">
        <f t="shared" si="0"/>
        <v>0</v>
      </c>
    </row>
    <row r="41" spans="1:8" ht="20.100000000000001" customHeight="1" x14ac:dyDescent="0.3">
      <c r="A41" s="6">
        <v>37</v>
      </c>
      <c r="B41" s="7" t="s">
        <v>101</v>
      </c>
      <c r="C41" s="11" t="s">
        <v>102</v>
      </c>
      <c r="D41" s="15" t="s">
        <v>103</v>
      </c>
      <c r="E41" s="15" t="s">
        <v>94</v>
      </c>
      <c r="F41" s="17">
        <v>10</v>
      </c>
      <c r="G41" s="30">
        <v>0</v>
      </c>
      <c r="H41" s="24">
        <f t="shared" si="0"/>
        <v>0</v>
      </c>
    </row>
    <row r="42" spans="1:8" ht="20.100000000000001" customHeight="1" x14ac:dyDescent="0.3">
      <c r="A42" s="6">
        <v>38</v>
      </c>
      <c r="B42" s="7" t="s">
        <v>107</v>
      </c>
      <c r="C42" s="11" t="s">
        <v>108</v>
      </c>
      <c r="D42" s="15" t="s">
        <v>109</v>
      </c>
      <c r="E42" s="15" t="s">
        <v>67</v>
      </c>
      <c r="F42" s="17">
        <v>10</v>
      </c>
      <c r="G42" s="30">
        <v>0</v>
      </c>
      <c r="H42" s="24">
        <f t="shared" si="0"/>
        <v>0</v>
      </c>
    </row>
    <row r="43" spans="1:8" ht="20.100000000000001" customHeight="1" x14ac:dyDescent="0.3">
      <c r="A43" s="6">
        <v>39</v>
      </c>
      <c r="B43" s="7" t="s">
        <v>30</v>
      </c>
      <c r="C43" s="11" t="s">
        <v>31</v>
      </c>
      <c r="D43" s="15" t="s">
        <v>32</v>
      </c>
      <c r="E43" s="15" t="s">
        <v>3</v>
      </c>
      <c r="F43" s="16">
        <v>9</v>
      </c>
      <c r="G43" s="30">
        <v>0</v>
      </c>
      <c r="H43" s="24">
        <f t="shared" si="0"/>
        <v>0</v>
      </c>
    </row>
    <row r="44" spans="1:8" ht="20.100000000000001" customHeight="1" x14ac:dyDescent="0.3">
      <c r="A44" s="6">
        <v>40</v>
      </c>
      <c r="B44" s="7" t="s">
        <v>134</v>
      </c>
      <c r="C44" s="11" t="s">
        <v>135</v>
      </c>
      <c r="D44" s="15" t="s">
        <v>136</v>
      </c>
      <c r="E44" s="15" t="s">
        <v>3</v>
      </c>
      <c r="F44" s="17">
        <v>9</v>
      </c>
      <c r="G44" s="30">
        <v>0</v>
      </c>
      <c r="H44" s="24">
        <f t="shared" si="0"/>
        <v>0</v>
      </c>
    </row>
    <row r="45" spans="1:8" ht="20.100000000000001" customHeight="1" x14ac:dyDescent="0.3">
      <c r="A45" s="6">
        <v>41</v>
      </c>
      <c r="B45" s="7" t="s">
        <v>53</v>
      </c>
      <c r="C45" s="11" t="s">
        <v>54</v>
      </c>
      <c r="D45" s="15" t="s">
        <v>55</v>
      </c>
      <c r="E45" s="15" t="s">
        <v>3</v>
      </c>
      <c r="F45" s="16">
        <v>8</v>
      </c>
      <c r="G45" s="30">
        <v>0</v>
      </c>
      <c r="H45" s="24">
        <f t="shared" si="0"/>
        <v>0</v>
      </c>
    </row>
    <row r="46" spans="1:8" ht="20.100000000000001" customHeight="1" x14ac:dyDescent="0.3">
      <c r="A46" s="6">
        <v>42</v>
      </c>
      <c r="B46" s="7" t="s">
        <v>131</v>
      </c>
      <c r="C46" s="11" t="s">
        <v>132</v>
      </c>
      <c r="D46" s="15" t="s">
        <v>133</v>
      </c>
      <c r="E46" s="15" t="s">
        <v>3</v>
      </c>
      <c r="F46" s="17">
        <v>8</v>
      </c>
      <c r="G46" s="30">
        <v>0</v>
      </c>
      <c r="H46" s="24">
        <f t="shared" si="0"/>
        <v>0</v>
      </c>
    </row>
    <row r="47" spans="1:8" ht="20.100000000000001" customHeight="1" x14ac:dyDescent="0.3">
      <c r="A47" s="6">
        <v>43</v>
      </c>
      <c r="B47" s="7" t="s">
        <v>128</v>
      </c>
      <c r="C47" s="11" t="s">
        <v>129</v>
      </c>
      <c r="D47" s="15" t="s">
        <v>130</v>
      </c>
      <c r="E47" s="15" t="s">
        <v>3</v>
      </c>
      <c r="F47" s="17">
        <v>6</v>
      </c>
      <c r="G47" s="30">
        <v>0</v>
      </c>
      <c r="H47" s="24">
        <f t="shared" si="0"/>
        <v>0</v>
      </c>
    </row>
    <row r="48" spans="1:8" ht="20.100000000000001" customHeight="1" x14ac:dyDescent="0.3">
      <c r="A48" s="6">
        <v>44</v>
      </c>
      <c r="B48" s="7" t="s">
        <v>179</v>
      </c>
      <c r="C48" s="11" t="s">
        <v>180</v>
      </c>
      <c r="D48" s="18"/>
      <c r="E48" s="15" t="s">
        <v>3</v>
      </c>
      <c r="F48" s="17">
        <v>6</v>
      </c>
      <c r="G48" s="30">
        <v>0</v>
      </c>
      <c r="H48" s="24">
        <f t="shared" si="0"/>
        <v>0</v>
      </c>
    </row>
    <row r="49" spans="1:8" ht="20.100000000000001" customHeight="1" x14ac:dyDescent="0.3">
      <c r="A49" s="6">
        <v>45</v>
      </c>
      <c r="B49" s="8" t="s">
        <v>0</v>
      </c>
      <c r="C49" s="11" t="s">
        <v>1</v>
      </c>
      <c r="D49" s="15" t="s">
        <v>2</v>
      </c>
      <c r="E49" s="15" t="s">
        <v>3</v>
      </c>
      <c r="F49" s="16">
        <v>5</v>
      </c>
      <c r="G49" s="30">
        <v>0</v>
      </c>
      <c r="H49" s="24">
        <f t="shared" si="0"/>
        <v>0</v>
      </c>
    </row>
    <row r="50" spans="1:8" ht="20.100000000000001" customHeight="1" x14ac:dyDescent="0.3">
      <c r="A50" s="6">
        <v>46</v>
      </c>
      <c r="B50" s="7" t="s">
        <v>56</v>
      </c>
      <c r="C50" s="11" t="s">
        <v>54</v>
      </c>
      <c r="D50" s="15" t="s">
        <v>57</v>
      </c>
      <c r="E50" s="15" t="s">
        <v>3</v>
      </c>
      <c r="F50" s="17">
        <v>5</v>
      </c>
      <c r="G50" s="30">
        <v>0</v>
      </c>
      <c r="H50" s="24">
        <f t="shared" si="0"/>
        <v>0</v>
      </c>
    </row>
    <row r="51" spans="1:8" ht="20.100000000000001" customHeight="1" x14ac:dyDescent="0.3">
      <c r="A51" s="6">
        <v>47</v>
      </c>
      <c r="B51" s="7" t="s">
        <v>71</v>
      </c>
      <c r="C51" s="11" t="s">
        <v>72</v>
      </c>
      <c r="D51" s="15" t="s">
        <v>73</v>
      </c>
      <c r="E51" s="15" t="s">
        <v>3</v>
      </c>
      <c r="F51" s="17">
        <v>5</v>
      </c>
      <c r="G51" s="30">
        <v>0</v>
      </c>
      <c r="H51" s="24">
        <f t="shared" si="0"/>
        <v>0</v>
      </c>
    </row>
    <row r="52" spans="1:8" ht="20.100000000000001" customHeight="1" x14ac:dyDescent="0.3">
      <c r="A52" s="6">
        <v>48</v>
      </c>
      <c r="B52" s="7" t="s">
        <v>91</v>
      </c>
      <c r="C52" s="11" t="s">
        <v>92</v>
      </c>
      <c r="D52" s="15" t="s">
        <v>93</v>
      </c>
      <c r="E52" s="15" t="s">
        <v>94</v>
      </c>
      <c r="F52" s="17">
        <v>5</v>
      </c>
      <c r="G52" s="30">
        <v>0</v>
      </c>
      <c r="H52" s="24">
        <f t="shared" si="0"/>
        <v>0</v>
      </c>
    </row>
    <row r="53" spans="1:8" ht="20.100000000000001" customHeight="1" x14ac:dyDescent="0.3">
      <c r="A53" s="6">
        <v>49</v>
      </c>
      <c r="B53" s="7" t="s">
        <v>98</v>
      </c>
      <c r="C53" s="11" t="s">
        <v>99</v>
      </c>
      <c r="D53" s="15" t="s">
        <v>100</v>
      </c>
      <c r="E53" s="15" t="s">
        <v>94</v>
      </c>
      <c r="F53" s="17">
        <v>5</v>
      </c>
      <c r="G53" s="30">
        <v>0</v>
      </c>
      <c r="H53" s="24">
        <f t="shared" si="0"/>
        <v>0</v>
      </c>
    </row>
    <row r="54" spans="1:8" ht="20.100000000000001" customHeight="1" x14ac:dyDescent="0.3">
      <c r="A54" s="6">
        <v>50</v>
      </c>
      <c r="B54" s="7" t="s">
        <v>113</v>
      </c>
      <c r="C54" s="11" t="s">
        <v>114</v>
      </c>
      <c r="D54" s="15" t="s">
        <v>115</v>
      </c>
      <c r="E54" s="15" t="s">
        <v>3</v>
      </c>
      <c r="F54" s="17">
        <v>5</v>
      </c>
      <c r="G54" s="30">
        <v>0</v>
      </c>
      <c r="H54" s="24">
        <f t="shared" si="0"/>
        <v>0</v>
      </c>
    </row>
    <row r="55" spans="1:8" ht="20.100000000000001" customHeight="1" x14ac:dyDescent="0.3">
      <c r="A55" s="6">
        <v>51</v>
      </c>
      <c r="B55" s="7" t="s">
        <v>152</v>
      </c>
      <c r="C55" s="11" t="s">
        <v>153</v>
      </c>
      <c r="D55" s="18"/>
      <c r="E55" s="15" t="s">
        <v>3</v>
      </c>
      <c r="F55" s="17">
        <v>5</v>
      </c>
      <c r="G55" s="30">
        <v>0</v>
      </c>
      <c r="H55" s="24">
        <f t="shared" si="0"/>
        <v>0</v>
      </c>
    </row>
    <row r="56" spans="1:8" ht="20.100000000000001" customHeight="1" x14ac:dyDescent="0.3">
      <c r="A56" s="6">
        <v>52</v>
      </c>
      <c r="B56" s="7" t="s">
        <v>164</v>
      </c>
      <c r="C56" s="28" t="s">
        <v>165</v>
      </c>
      <c r="D56" s="15" t="s">
        <v>166</v>
      </c>
      <c r="E56" s="15" t="s">
        <v>3</v>
      </c>
      <c r="F56" s="17">
        <v>5</v>
      </c>
      <c r="G56" s="30">
        <v>0</v>
      </c>
      <c r="H56" s="24">
        <f t="shared" si="0"/>
        <v>0</v>
      </c>
    </row>
    <row r="57" spans="1:8" ht="20.100000000000001" customHeight="1" x14ac:dyDescent="0.3">
      <c r="A57" s="6">
        <v>53</v>
      </c>
      <c r="B57" s="7" t="s">
        <v>167</v>
      </c>
      <c r="C57" s="11" t="s">
        <v>153</v>
      </c>
      <c r="D57" s="15" t="s">
        <v>168</v>
      </c>
      <c r="E57" s="15" t="s">
        <v>3</v>
      </c>
      <c r="F57" s="17">
        <v>5</v>
      </c>
      <c r="G57" s="30">
        <v>0</v>
      </c>
      <c r="H57" s="24">
        <f t="shared" si="0"/>
        <v>0</v>
      </c>
    </row>
    <row r="58" spans="1:8" ht="20.100000000000001" customHeight="1" x14ac:dyDescent="0.3">
      <c r="A58" s="6">
        <v>54</v>
      </c>
      <c r="B58" s="7" t="s">
        <v>194</v>
      </c>
      <c r="C58" s="11" t="s">
        <v>16</v>
      </c>
      <c r="D58" s="15" t="s">
        <v>195</v>
      </c>
      <c r="E58" s="15" t="s">
        <v>3</v>
      </c>
      <c r="F58" s="17">
        <v>5</v>
      </c>
      <c r="G58" s="30">
        <v>0</v>
      </c>
      <c r="H58" s="24">
        <f t="shared" si="0"/>
        <v>0</v>
      </c>
    </row>
    <row r="59" spans="1:8" ht="20.100000000000001" customHeight="1" x14ac:dyDescent="0.3">
      <c r="A59" s="6">
        <v>55</v>
      </c>
      <c r="B59" s="7" t="s">
        <v>196</v>
      </c>
      <c r="C59" s="11" t="s">
        <v>197</v>
      </c>
      <c r="D59" s="15" t="s">
        <v>198</v>
      </c>
      <c r="E59" s="15" t="s">
        <v>3</v>
      </c>
      <c r="F59" s="17">
        <v>5</v>
      </c>
      <c r="G59" s="30">
        <v>0</v>
      </c>
      <c r="H59" s="24">
        <f t="shared" si="0"/>
        <v>0</v>
      </c>
    </row>
    <row r="60" spans="1:8" ht="20.100000000000001" customHeight="1" x14ac:dyDescent="0.3">
      <c r="A60" s="6">
        <v>56</v>
      </c>
      <c r="B60" s="7" t="s">
        <v>211</v>
      </c>
      <c r="C60" s="11" t="s">
        <v>212</v>
      </c>
      <c r="D60" s="15" t="s">
        <v>213</v>
      </c>
      <c r="E60" s="15" t="s">
        <v>3</v>
      </c>
      <c r="F60" s="17">
        <v>5</v>
      </c>
      <c r="G60" s="30">
        <v>0</v>
      </c>
      <c r="H60" s="24">
        <f t="shared" si="0"/>
        <v>0</v>
      </c>
    </row>
    <row r="61" spans="1:8" ht="20.100000000000001" customHeight="1" x14ac:dyDescent="0.3">
      <c r="A61" s="6">
        <v>57</v>
      </c>
      <c r="B61" s="7" t="s">
        <v>231</v>
      </c>
      <c r="C61" s="11" t="s">
        <v>232</v>
      </c>
      <c r="D61" s="15" t="s">
        <v>233</v>
      </c>
      <c r="E61" s="15" t="s">
        <v>3</v>
      </c>
      <c r="F61" s="17">
        <v>5</v>
      </c>
      <c r="G61" s="30">
        <v>0</v>
      </c>
      <c r="H61" s="24">
        <f t="shared" si="0"/>
        <v>0</v>
      </c>
    </row>
    <row r="62" spans="1:8" ht="20.100000000000001" customHeight="1" x14ac:dyDescent="0.3">
      <c r="A62" s="6">
        <v>58</v>
      </c>
      <c r="B62" s="7" t="s">
        <v>137</v>
      </c>
      <c r="C62" s="11" t="s">
        <v>138</v>
      </c>
      <c r="D62" s="15" t="s">
        <v>139</v>
      </c>
      <c r="E62" s="15" t="s">
        <v>3</v>
      </c>
      <c r="F62" s="17">
        <v>4</v>
      </c>
      <c r="G62" s="30">
        <v>0</v>
      </c>
      <c r="H62" s="24">
        <f t="shared" si="0"/>
        <v>0</v>
      </c>
    </row>
    <row r="63" spans="1:8" ht="20.100000000000001" customHeight="1" x14ac:dyDescent="0.3">
      <c r="A63" s="6">
        <v>59</v>
      </c>
      <c r="B63" s="7" t="s">
        <v>228</v>
      </c>
      <c r="C63" s="11" t="s">
        <v>229</v>
      </c>
      <c r="D63" s="15" t="s">
        <v>230</v>
      </c>
      <c r="E63" s="15" t="s">
        <v>3</v>
      </c>
      <c r="F63" s="17">
        <v>4</v>
      </c>
      <c r="G63" s="30">
        <v>0</v>
      </c>
      <c r="H63" s="24">
        <f t="shared" si="0"/>
        <v>0</v>
      </c>
    </row>
    <row r="64" spans="1:8" ht="20.100000000000001" customHeight="1" x14ac:dyDescent="0.3">
      <c r="A64" s="6">
        <v>60</v>
      </c>
      <c r="B64" s="7" t="s">
        <v>45</v>
      </c>
      <c r="C64" s="11" t="s">
        <v>46</v>
      </c>
      <c r="D64" s="15" t="s">
        <v>47</v>
      </c>
      <c r="E64" s="15" t="s">
        <v>3</v>
      </c>
      <c r="F64" s="17">
        <v>3</v>
      </c>
      <c r="G64" s="30">
        <v>0</v>
      </c>
      <c r="H64" s="24">
        <f t="shared" si="0"/>
        <v>0</v>
      </c>
    </row>
    <row r="65" spans="1:8" ht="20.100000000000001" customHeight="1" x14ac:dyDescent="0.3">
      <c r="A65" s="6">
        <v>61</v>
      </c>
      <c r="B65" s="7" t="s">
        <v>95</v>
      </c>
      <c r="C65" s="11" t="s">
        <v>96</v>
      </c>
      <c r="D65" s="15" t="s">
        <v>97</v>
      </c>
      <c r="E65" s="15" t="s">
        <v>3</v>
      </c>
      <c r="F65" s="17">
        <v>3</v>
      </c>
      <c r="G65" s="30">
        <v>0</v>
      </c>
      <c r="H65" s="24">
        <f t="shared" si="0"/>
        <v>0</v>
      </c>
    </row>
    <row r="66" spans="1:8" ht="20.100000000000001" customHeight="1" x14ac:dyDescent="0.3">
      <c r="A66" s="6">
        <v>62</v>
      </c>
      <c r="B66" s="7" t="s">
        <v>125</v>
      </c>
      <c r="C66" s="11" t="s">
        <v>126</v>
      </c>
      <c r="D66" s="15" t="s">
        <v>127</v>
      </c>
      <c r="E66" s="15" t="s">
        <v>3</v>
      </c>
      <c r="F66" s="17">
        <v>3</v>
      </c>
      <c r="G66" s="30">
        <v>0</v>
      </c>
      <c r="H66" s="24">
        <f t="shared" si="0"/>
        <v>0</v>
      </c>
    </row>
    <row r="67" spans="1:8" ht="20.100000000000001" customHeight="1" x14ac:dyDescent="0.3">
      <c r="A67" s="6">
        <v>63</v>
      </c>
      <c r="B67" s="7" t="s">
        <v>140</v>
      </c>
      <c r="C67" s="11" t="s">
        <v>141</v>
      </c>
      <c r="D67" s="15" t="s">
        <v>142</v>
      </c>
      <c r="E67" s="15" t="s">
        <v>3</v>
      </c>
      <c r="F67" s="17">
        <v>3</v>
      </c>
      <c r="G67" s="30">
        <v>0</v>
      </c>
      <c r="H67" s="24">
        <f t="shared" si="0"/>
        <v>0</v>
      </c>
    </row>
    <row r="68" spans="1:8" ht="20.100000000000001" customHeight="1" x14ac:dyDescent="0.3">
      <c r="A68" s="6">
        <v>64</v>
      </c>
      <c r="B68" s="7" t="s">
        <v>143</v>
      </c>
      <c r="C68" s="11" t="s">
        <v>144</v>
      </c>
      <c r="D68" s="15" t="s">
        <v>145</v>
      </c>
      <c r="E68" s="15" t="s">
        <v>3</v>
      </c>
      <c r="F68" s="17">
        <v>3</v>
      </c>
      <c r="G68" s="30">
        <v>0</v>
      </c>
      <c r="H68" s="24">
        <f t="shared" si="0"/>
        <v>0</v>
      </c>
    </row>
    <row r="69" spans="1:8" ht="20.100000000000001" customHeight="1" x14ac:dyDescent="0.3">
      <c r="A69" s="6">
        <v>65</v>
      </c>
      <c r="B69" s="7" t="s">
        <v>159</v>
      </c>
      <c r="C69" s="11" t="s">
        <v>160</v>
      </c>
      <c r="D69" s="15" t="s">
        <v>161</v>
      </c>
      <c r="E69" s="15" t="s">
        <v>3</v>
      </c>
      <c r="F69" s="17">
        <v>3</v>
      </c>
      <c r="G69" s="30">
        <v>0</v>
      </c>
      <c r="H69" s="24">
        <f t="shared" si="0"/>
        <v>0</v>
      </c>
    </row>
    <row r="70" spans="1:8" ht="20.100000000000001" customHeight="1" x14ac:dyDescent="0.3">
      <c r="A70" s="6">
        <v>66</v>
      </c>
      <c r="B70" s="7" t="s">
        <v>178</v>
      </c>
      <c r="C70" s="11" t="s">
        <v>177</v>
      </c>
      <c r="D70" s="18"/>
      <c r="E70" s="15" t="s">
        <v>67</v>
      </c>
      <c r="F70" s="17">
        <v>3</v>
      </c>
      <c r="G70" s="30">
        <v>0</v>
      </c>
      <c r="H70" s="24">
        <f t="shared" ref="H70:H88" si="1">F70*G70</f>
        <v>0</v>
      </c>
    </row>
    <row r="71" spans="1:8" ht="20.100000000000001" customHeight="1" x14ac:dyDescent="0.3">
      <c r="A71" s="6">
        <v>67</v>
      </c>
      <c r="B71" s="7" t="s">
        <v>183</v>
      </c>
      <c r="C71" s="11" t="s">
        <v>72</v>
      </c>
      <c r="D71" s="15" t="s">
        <v>184</v>
      </c>
      <c r="E71" s="15" t="s">
        <v>3</v>
      </c>
      <c r="F71" s="17">
        <v>3</v>
      </c>
      <c r="G71" s="30">
        <v>0</v>
      </c>
      <c r="H71" s="24">
        <f t="shared" si="1"/>
        <v>0</v>
      </c>
    </row>
    <row r="72" spans="1:8" ht="20.100000000000001" customHeight="1" x14ac:dyDescent="0.3">
      <c r="A72" s="6">
        <v>68</v>
      </c>
      <c r="B72" s="7" t="s">
        <v>185</v>
      </c>
      <c r="C72" s="11" t="s">
        <v>186</v>
      </c>
      <c r="D72" s="15" t="s">
        <v>187</v>
      </c>
      <c r="E72" s="15" t="s">
        <v>3</v>
      </c>
      <c r="F72" s="17">
        <v>3</v>
      </c>
      <c r="G72" s="30">
        <v>0</v>
      </c>
      <c r="H72" s="24">
        <f t="shared" si="1"/>
        <v>0</v>
      </c>
    </row>
    <row r="73" spans="1:8" ht="20.100000000000001" customHeight="1" x14ac:dyDescent="0.3">
      <c r="A73" s="6">
        <v>69</v>
      </c>
      <c r="B73" s="7" t="s">
        <v>188</v>
      </c>
      <c r="C73" s="11" t="s">
        <v>189</v>
      </c>
      <c r="D73" s="15" t="s">
        <v>190</v>
      </c>
      <c r="E73" s="15" t="s">
        <v>3</v>
      </c>
      <c r="F73" s="17">
        <v>3</v>
      </c>
      <c r="G73" s="30">
        <v>0</v>
      </c>
      <c r="H73" s="24">
        <f t="shared" si="1"/>
        <v>0</v>
      </c>
    </row>
    <row r="74" spans="1:8" ht="20.100000000000001" customHeight="1" x14ac:dyDescent="0.3">
      <c r="A74" s="6">
        <v>70</v>
      </c>
      <c r="B74" s="7" t="s">
        <v>219</v>
      </c>
      <c r="C74" s="11" t="s">
        <v>220</v>
      </c>
      <c r="D74" s="15" t="s">
        <v>221</v>
      </c>
      <c r="E74" s="15" t="s">
        <v>3</v>
      </c>
      <c r="F74" s="17">
        <v>3</v>
      </c>
      <c r="G74" s="30">
        <v>0</v>
      </c>
      <c r="H74" s="24">
        <f t="shared" si="1"/>
        <v>0</v>
      </c>
    </row>
    <row r="75" spans="1:8" ht="20.100000000000001" customHeight="1" x14ac:dyDescent="0.3">
      <c r="A75" s="6">
        <v>71</v>
      </c>
      <c r="B75" s="7" t="s">
        <v>225</v>
      </c>
      <c r="C75" s="11" t="s">
        <v>226</v>
      </c>
      <c r="D75" s="15" t="s">
        <v>227</v>
      </c>
      <c r="E75" s="15" t="s">
        <v>3</v>
      </c>
      <c r="F75" s="17">
        <v>3</v>
      </c>
      <c r="G75" s="30">
        <v>0</v>
      </c>
      <c r="H75" s="24">
        <f t="shared" si="1"/>
        <v>0</v>
      </c>
    </row>
    <row r="76" spans="1:8" ht="20.100000000000001" customHeight="1" x14ac:dyDescent="0.3">
      <c r="A76" s="6">
        <v>72</v>
      </c>
      <c r="B76" s="7" t="s">
        <v>154</v>
      </c>
      <c r="C76" s="11" t="s">
        <v>155</v>
      </c>
      <c r="D76" s="15" t="s">
        <v>156</v>
      </c>
      <c r="E76" s="15" t="s">
        <v>3</v>
      </c>
      <c r="F76" s="17">
        <v>2</v>
      </c>
      <c r="G76" s="30">
        <v>0</v>
      </c>
      <c r="H76" s="24">
        <f t="shared" si="1"/>
        <v>0</v>
      </c>
    </row>
    <row r="77" spans="1:8" ht="20.100000000000001" customHeight="1" x14ac:dyDescent="0.3">
      <c r="A77" s="6">
        <v>73</v>
      </c>
      <c r="B77" s="7" t="s">
        <v>181</v>
      </c>
      <c r="C77" s="11" t="s">
        <v>182</v>
      </c>
      <c r="D77" s="18"/>
      <c r="E77" s="15" t="s">
        <v>3</v>
      </c>
      <c r="F77" s="17">
        <v>2</v>
      </c>
      <c r="G77" s="30">
        <v>0</v>
      </c>
      <c r="H77" s="24">
        <f t="shared" si="1"/>
        <v>0</v>
      </c>
    </row>
    <row r="78" spans="1:8" ht="20.100000000000001" customHeight="1" x14ac:dyDescent="0.3">
      <c r="A78" s="6">
        <v>74</v>
      </c>
      <c r="B78" s="7" t="s">
        <v>205</v>
      </c>
      <c r="C78" s="11" t="s">
        <v>206</v>
      </c>
      <c r="D78" s="15" t="s">
        <v>207</v>
      </c>
      <c r="E78" s="15" t="s">
        <v>3</v>
      </c>
      <c r="F78" s="17">
        <v>2</v>
      </c>
      <c r="G78" s="30">
        <v>0</v>
      </c>
      <c r="H78" s="24">
        <f t="shared" si="1"/>
        <v>0</v>
      </c>
    </row>
    <row r="79" spans="1:8" ht="20.100000000000001" customHeight="1" x14ac:dyDescent="0.3">
      <c r="A79" s="6">
        <v>75</v>
      </c>
      <c r="B79" s="7" t="s">
        <v>214</v>
      </c>
      <c r="C79" s="11" t="s">
        <v>215</v>
      </c>
      <c r="D79" s="15" t="s">
        <v>216</v>
      </c>
      <c r="E79" s="15" t="s">
        <v>67</v>
      </c>
      <c r="F79" s="17">
        <v>2</v>
      </c>
      <c r="G79" s="30">
        <v>0</v>
      </c>
      <c r="H79" s="24">
        <f t="shared" si="1"/>
        <v>0</v>
      </c>
    </row>
    <row r="80" spans="1:8" ht="20.100000000000001" customHeight="1" x14ac:dyDescent="0.3">
      <c r="A80" s="6">
        <v>76</v>
      </c>
      <c r="B80" s="7" t="s">
        <v>217</v>
      </c>
      <c r="C80" s="11" t="s">
        <v>215</v>
      </c>
      <c r="D80" s="15" t="s">
        <v>218</v>
      </c>
      <c r="E80" s="15" t="s">
        <v>67</v>
      </c>
      <c r="F80" s="17">
        <v>2</v>
      </c>
      <c r="G80" s="30">
        <v>0</v>
      </c>
      <c r="H80" s="24">
        <f t="shared" si="1"/>
        <v>0</v>
      </c>
    </row>
    <row r="81" spans="1:8" ht="20.100000000000001" customHeight="1" x14ac:dyDescent="0.3">
      <c r="A81" s="6">
        <v>77</v>
      </c>
      <c r="B81" s="7" t="s">
        <v>80</v>
      </c>
      <c r="C81" s="11" t="s">
        <v>81</v>
      </c>
      <c r="D81" s="15" t="s">
        <v>82</v>
      </c>
      <c r="E81" s="15" t="s">
        <v>3</v>
      </c>
      <c r="F81" s="17">
        <v>1</v>
      </c>
      <c r="G81" s="30">
        <v>0</v>
      </c>
      <c r="H81" s="24">
        <f t="shared" si="1"/>
        <v>0</v>
      </c>
    </row>
    <row r="82" spans="1:8" ht="20.100000000000001" customHeight="1" x14ac:dyDescent="0.3">
      <c r="A82" s="6">
        <v>78</v>
      </c>
      <c r="B82" s="7" t="s">
        <v>157</v>
      </c>
      <c r="C82" s="11" t="s">
        <v>158</v>
      </c>
      <c r="D82" s="15" t="s">
        <v>151</v>
      </c>
      <c r="E82" s="15" t="s">
        <v>3</v>
      </c>
      <c r="F82" s="17">
        <v>1</v>
      </c>
      <c r="G82" s="30">
        <v>0</v>
      </c>
      <c r="H82" s="24">
        <f t="shared" si="1"/>
        <v>0</v>
      </c>
    </row>
    <row r="83" spans="1:8" ht="20.100000000000001" customHeight="1" x14ac:dyDescent="0.3">
      <c r="A83" s="6">
        <v>79</v>
      </c>
      <c r="B83" s="7" t="s">
        <v>169</v>
      </c>
      <c r="C83" s="11" t="s">
        <v>170</v>
      </c>
      <c r="D83" s="27" t="s">
        <v>170</v>
      </c>
      <c r="E83" s="15" t="s">
        <v>3</v>
      </c>
      <c r="F83" s="17">
        <v>1</v>
      </c>
      <c r="G83" s="30">
        <v>0</v>
      </c>
      <c r="H83" s="24">
        <f t="shared" si="1"/>
        <v>0</v>
      </c>
    </row>
    <row r="84" spans="1:8" ht="20.100000000000001" customHeight="1" x14ac:dyDescent="0.3">
      <c r="A84" s="6">
        <v>80</v>
      </c>
      <c r="B84" s="7" t="s">
        <v>171</v>
      </c>
      <c r="C84" s="11" t="s">
        <v>172</v>
      </c>
      <c r="D84" s="15" t="s">
        <v>173</v>
      </c>
      <c r="E84" s="15" t="s">
        <v>3</v>
      </c>
      <c r="F84" s="17">
        <v>1</v>
      </c>
      <c r="G84" s="30">
        <v>0</v>
      </c>
      <c r="H84" s="24">
        <f t="shared" si="1"/>
        <v>0</v>
      </c>
    </row>
    <row r="85" spans="1:8" ht="20.100000000000001" customHeight="1" x14ac:dyDescent="0.3">
      <c r="A85" s="6">
        <v>81</v>
      </c>
      <c r="B85" s="7" t="s">
        <v>174</v>
      </c>
      <c r="C85" s="11" t="s">
        <v>175</v>
      </c>
      <c r="D85" s="15" t="s">
        <v>176</v>
      </c>
      <c r="E85" s="15" t="s">
        <v>3</v>
      </c>
      <c r="F85" s="17">
        <v>1</v>
      </c>
      <c r="G85" s="30">
        <v>0</v>
      </c>
      <c r="H85" s="24">
        <f t="shared" si="1"/>
        <v>0</v>
      </c>
    </row>
    <row r="86" spans="1:8" ht="20.100000000000001" customHeight="1" x14ac:dyDescent="0.3">
      <c r="A86" s="6">
        <v>82</v>
      </c>
      <c r="B86" s="7" t="s">
        <v>199</v>
      </c>
      <c r="C86" s="11" t="s">
        <v>200</v>
      </c>
      <c r="D86" s="15" t="s">
        <v>201</v>
      </c>
      <c r="E86" s="15" t="s">
        <v>94</v>
      </c>
      <c r="F86" s="17">
        <v>1</v>
      </c>
      <c r="G86" s="30">
        <v>0</v>
      </c>
      <c r="H86" s="24">
        <f t="shared" si="1"/>
        <v>0</v>
      </c>
    </row>
    <row r="87" spans="1:8" ht="20.100000000000001" customHeight="1" x14ac:dyDescent="0.3">
      <c r="A87" s="6">
        <v>83</v>
      </c>
      <c r="B87" s="7" t="s">
        <v>202</v>
      </c>
      <c r="C87" s="11" t="s">
        <v>203</v>
      </c>
      <c r="D87" s="15" t="s">
        <v>204</v>
      </c>
      <c r="E87" s="15" t="s">
        <v>94</v>
      </c>
      <c r="F87" s="17">
        <v>1</v>
      </c>
      <c r="G87" s="30">
        <v>0</v>
      </c>
      <c r="H87" s="24">
        <f t="shared" si="1"/>
        <v>0</v>
      </c>
    </row>
    <row r="88" spans="1:8" ht="20.100000000000001" customHeight="1" thickBot="1" x14ac:dyDescent="0.35">
      <c r="A88" s="9">
        <v>84</v>
      </c>
      <c r="B88" s="10" t="s">
        <v>208</v>
      </c>
      <c r="C88" s="12" t="s">
        <v>209</v>
      </c>
      <c r="D88" s="19" t="s">
        <v>210</v>
      </c>
      <c r="E88" s="19" t="s">
        <v>3</v>
      </c>
      <c r="F88" s="20">
        <v>1</v>
      </c>
      <c r="G88" s="31">
        <v>0</v>
      </c>
      <c r="H88" s="25">
        <f t="shared" si="1"/>
        <v>0</v>
      </c>
    </row>
    <row r="89" spans="1:8" ht="44.25" customHeight="1" thickBot="1" x14ac:dyDescent="0.35">
      <c r="A89" s="40" t="s">
        <v>245</v>
      </c>
      <c r="B89" s="41"/>
      <c r="C89" s="41"/>
      <c r="D89" s="41"/>
      <c r="E89" s="41"/>
      <c r="F89" s="41"/>
      <c r="G89" s="42"/>
      <c r="H89" s="22">
        <f>SUM(H5:H88)</f>
        <v>0</v>
      </c>
    </row>
    <row r="91" spans="1:8" x14ac:dyDescent="0.3">
      <c r="A91" t="s">
        <v>249</v>
      </c>
    </row>
    <row r="92" spans="1:8" x14ac:dyDescent="0.3">
      <c r="A92" t="s">
        <v>250</v>
      </c>
    </row>
    <row r="93" spans="1:8" x14ac:dyDescent="0.3">
      <c r="A93" t="s">
        <v>251</v>
      </c>
    </row>
    <row r="94" spans="1:8" ht="39" customHeight="1" x14ac:dyDescent="0.3">
      <c r="B94" s="26"/>
      <c r="C94" s="39" t="s">
        <v>252</v>
      </c>
      <c r="D94" s="39"/>
      <c r="E94" s="39"/>
      <c r="F94" s="39"/>
      <c r="G94" s="39"/>
      <c r="H94" s="39"/>
    </row>
    <row r="95" spans="1:8" ht="39" customHeight="1" x14ac:dyDescent="0.3">
      <c r="B95" s="26"/>
      <c r="C95" s="36" t="s">
        <v>246</v>
      </c>
      <c r="D95" s="36"/>
      <c r="E95" s="36"/>
      <c r="F95" s="36"/>
      <c r="G95" s="36"/>
      <c r="H95" s="36"/>
    </row>
    <row r="96" spans="1:8" ht="39" customHeight="1" x14ac:dyDescent="0.3">
      <c r="B96" s="26"/>
      <c r="C96" s="36" t="s">
        <v>247</v>
      </c>
      <c r="D96" s="36"/>
      <c r="E96" s="36"/>
      <c r="F96" s="36"/>
      <c r="G96" s="36"/>
      <c r="H96" s="36"/>
    </row>
    <row r="97" spans="2:8" ht="39" customHeight="1" x14ac:dyDescent="0.3">
      <c r="B97" s="26"/>
      <c r="C97" s="36" t="s">
        <v>248</v>
      </c>
      <c r="D97" s="36"/>
      <c r="E97" s="36"/>
      <c r="F97" s="36"/>
      <c r="G97" s="36"/>
      <c r="H97" s="36"/>
    </row>
    <row r="100" spans="2:8" ht="17.25" x14ac:dyDescent="0.3">
      <c r="F100" s="35" t="s">
        <v>253</v>
      </c>
      <c r="G100" s="35"/>
      <c r="H100" s="35"/>
    </row>
  </sheetData>
  <autoFilter ref="A4:H4">
    <sortState ref="A4:H87">
      <sortCondition descending="1" ref="F3"/>
    </sortState>
  </autoFilter>
  <mergeCells count="8">
    <mergeCell ref="F100:H100"/>
    <mergeCell ref="C97:H97"/>
    <mergeCell ref="A1:H1"/>
    <mergeCell ref="C3:H3"/>
    <mergeCell ref="C94:H94"/>
    <mergeCell ref="C95:H95"/>
    <mergeCell ref="C96:H96"/>
    <mergeCell ref="A89:G8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</dc:creator>
  <cp:lastModifiedBy>ISH</cp:lastModifiedBy>
  <dcterms:created xsi:type="dcterms:W3CDTF">2023-12-14T23:33:20Z</dcterms:created>
  <dcterms:modified xsi:type="dcterms:W3CDTF">2023-12-20T05:46:29Z</dcterms:modified>
</cp:coreProperties>
</file>